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5200" windowHeight="11250"/>
  </bookViews>
  <sheets>
    <sheet name="LOT 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2" i="1"/>
  <c r="E21" i="1"/>
  <c r="E20" i="1"/>
  <c r="E19" i="1"/>
  <c r="E18" i="1"/>
  <c r="E17" i="1"/>
  <c r="E16" i="1"/>
  <c r="F11" i="1"/>
  <c r="H11" i="1" s="1"/>
  <c r="F10" i="1"/>
  <c r="H10" i="1" s="1"/>
  <c r="F9" i="1"/>
  <c r="H9" i="1" s="1"/>
  <c r="F8" i="1"/>
  <c r="H8" i="1" s="1"/>
  <c r="F7" i="1"/>
  <c r="F12" i="1" s="1"/>
  <c r="H7" i="1" l="1"/>
  <c r="H12" i="1" s="1"/>
</calcChain>
</file>

<file path=xl/sharedStrings.xml><?xml version="1.0" encoding="utf-8"?>
<sst xmlns="http://schemas.openxmlformats.org/spreadsheetml/2006/main" count="44" uniqueCount="37">
  <si>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</si>
  <si>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</si>
  <si>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</si>
  <si>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</si>
  <si>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</si>
  <si>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</si>
  <si>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</si>
  <si>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</si>
  <si>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</si>
  <si>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</si>
  <si>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</si>
  <si>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>Cellules de refroidissement</t>
  </si>
  <si>
    <t>Chambres froides</t>
  </si>
  <si>
    <t>Armoires froides / positives</t>
  </si>
  <si>
    <t>Meubles / vitrines réfrigérées</t>
  </si>
  <si>
    <t>Autres / armoires à boissons / couloir déconditionnement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</si>
  <si>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</si>
  <si>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</si>
  <si>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</si>
  <si>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</si>
  <si>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</si>
  <si>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</si>
  <si>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</si>
  <si>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</si>
  <si>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</si>
  <si>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</si>
  <si>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</si>
  <si>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</si>
  <si>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</si>
  <si>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</si>
  <si>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</si>
  <si>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</si>
  <si>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</si>
  <si>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</si>
  <si>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</si>
  <si>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</si>
  <si>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19 : Maintenance des matériels et d'équipements froid pour l'EPSM de la Somme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</si>
</sst>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69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164" fontId="3" fillId="6" borderId="9" xfId="0" applyNumberFormat="1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11" fillId="6" borderId="11" xfId="0" applyNumberFormat="1" applyFont="1" applyFill="1" applyBorder="1" applyAlignment="1">
      <alignment horizontal="center" vertical="center"/>
    </xf>
    <xf numFmtId="164" fontId="11" fillId="5" borderId="8" xfId="0" applyNumberFormat="1" applyFont="1" applyFill="1" applyBorder="1" applyAlignment="1">
      <alignment horizontal="center" vertical="center"/>
    </xf>
    <xf numFmtId="9" fontId="11" fillId="6" borderId="8" xfId="2" applyFont="1" applyFill="1" applyBorder="1" applyAlignment="1">
      <alignment horizontal="center" vertical="center"/>
    </xf>
    <xf numFmtId="164" fontId="3" fillId="5" borderId="8" xfId="1" applyNumberFormat="1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 wrapText="1"/>
    </xf>
    <xf numFmtId="164" fontId="3" fillId="6" borderId="13" xfId="0" applyNumberFormat="1" applyFont="1" applyFill="1" applyBorder="1" applyAlignment="1">
      <alignment horizontal="center" vertical="center" wrapText="1"/>
    </xf>
    <xf numFmtId="164" fontId="3" fillId="6" borderId="14" xfId="0" applyNumberFormat="1" applyFont="1" applyFill="1" applyBorder="1" applyAlignment="1">
      <alignment horizontal="center" vertical="center" wrapText="1"/>
    </xf>
    <xf numFmtId="164" fontId="11" fillId="6" borderId="15" xfId="0" applyNumberFormat="1" applyFont="1" applyFill="1" applyBorder="1" applyAlignment="1">
      <alignment horizontal="center" vertical="center"/>
    </xf>
    <xf numFmtId="164" fontId="11" fillId="5" borderId="12" xfId="0" applyNumberFormat="1" applyFont="1" applyFill="1" applyBorder="1" applyAlignment="1">
      <alignment horizontal="center" vertical="center"/>
    </xf>
    <xf numFmtId="9" fontId="11" fillId="6" borderId="12" xfId="2" applyFont="1" applyFill="1" applyBorder="1" applyAlignment="1">
      <alignment horizontal="center" vertical="center"/>
    </xf>
    <xf numFmtId="164" fontId="3" fillId="5" borderId="12" xfId="1" applyNumberFormat="1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 wrapText="1"/>
    </xf>
    <xf numFmtId="164" fontId="3" fillId="6" borderId="17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center" vertical="center" wrapText="1"/>
    </xf>
    <xf numFmtId="164" fontId="11" fillId="6" borderId="19" xfId="0" applyNumberFormat="1" applyFont="1" applyFill="1" applyBorder="1" applyAlignment="1">
      <alignment horizontal="center" vertical="center"/>
    </xf>
    <xf numFmtId="164" fontId="11" fillId="5" borderId="16" xfId="0" applyNumberFormat="1" applyFont="1" applyFill="1" applyBorder="1" applyAlignment="1">
      <alignment horizontal="center" vertical="center"/>
    </xf>
    <xf numFmtId="9" fontId="11" fillId="6" borderId="16" xfId="2" applyFont="1" applyFill="1" applyBorder="1" applyAlignment="1">
      <alignment horizontal="center" vertical="center"/>
    </xf>
    <xf numFmtId="164" fontId="3" fillId="5" borderId="16" xfId="1" applyNumberFormat="1" applyFont="1" applyFill="1" applyBorder="1" applyAlignment="1">
      <alignment horizontal="center" vertical="center"/>
    </xf>
    <xf numFmtId="164" fontId="9" fillId="7" borderId="21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 wrapText="1"/>
    </xf>
    <xf numFmtId="0" fontId="14" fillId="9" borderId="2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164" fontId="3" fillId="6" borderId="9" xfId="0" applyNumberFormat="1" applyFont="1" applyFill="1" applyBorder="1" applyAlignment="1">
      <alignment horizontal="center" vertical="center"/>
    </xf>
    <xf numFmtId="9" fontId="3" fillId="6" borderId="10" xfId="2" applyFont="1" applyFill="1" applyBorder="1" applyAlignment="1">
      <alignment horizontal="center" vertical="center"/>
    </xf>
    <xf numFmtId="164" fontId="3" fillId="5" borderId="1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164" fontId="3" fillId="6" borderId="17" xfId="0" applyNumberFormat="1" applyFont="1" applyFill="1" applyBorder="1" applyAlignment="1">
      <alignment horizontal="center" vertical="center"/>
    </xf>
    <xf numFmtId="9" fontId="3" fillId="6" borderId="18" xfId="2" applyFont="1" applyFill="1" applyBorder="1" applyAlignment="1">
      <alignment horizontal="center" vertical="center"/>
    </xf>
    <xf numFmtId="164" fontId="3" fillId="5" borderId="19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6"/>
  <sheetViews>
    <sheetView tabSelected="1" zoomScale="69" workbookViewId="0">
      <selection activeCell="A3" sqref="A3:H3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9" width="11.42578125" style="1"/>
    <col min="10" max="12" width="11.28515625" style="1" customWidth="1"/>
    <col min="13" max="16384" width="11.42578125" style="1"/>
  </cols>
  <sheetData>
    <row r="1" spans="1:8" ht="42" customHeight="1" thickBot="1" x14ac:dyDescent="0.3">
      <c r="A1" s="54" t="s">
        <v>0</v>
      </c>
      <c r="B1" s="55"/>
      <c r="C1" s="55"/>
      <c r="D1" s="55"/>
      <c r="E1" s="55"/>
      <c r="F1" s="55"/>
      <c r="G1" s="55"/>
      <c r="H1" s="56"/>
    </row>
    <row r="2" spans="1:8" ht="16.5" thickBot="1" x14ac:dyDescent="0.3"/>
    <row r="3" spans="1:8" ht="24" customHeight="1" thickBot="1" x14ac:dyDescent="0.3">
      <c r="A3" s="57" t="s">
        <v>36</v>
      </c>
      <c r="B3" s="58"/>
      <c r="C3" s="58"/>
      <c r="D3" s="58"/>
      <c r="E3" s="58"/>
      <c r="F3" s="58"/>
      <c r="G3" s="58"/>
      <c r="H3" s="59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54.75" customHeight="1" thickBot="1" x14ac:dyDescent="0.3">
      <c r="A5" s="3" t="s">
        <v>1</v>
      </c>
      <c r="B5" s="60" t="s">
        <v>2</v>
      </c>
      <c r="C5" s="61"/>
      <c r="D5" s="61"/>
      <c r="E5" s="61"/>
      <c r="F5" s="61"/>
      <c r="G5" s="61"/>
      <c r="H5" s="62"/>
    </row>
    <row r="6" spans="1:8" ht="63.75" thickBot="1" x14ac:dyDescent="0.3">
      <c r="A6" s="4" t="s">
        <v>3</v>
      </c>
      <c r="B6" s="4" t="s">
        <v>4</v>
      </c>
      <c r="C6" s="4" t="s">
        <v>5</v>
      </c>
      <c r="D6" s="4" t="s">
        <v>6</v>
      </c>
      <c r="E6" s="5" t="s">
        <v>7</v>
      </c>
      <c r="F6" s="6" t="s">
        <v>8</v>
      </c>
      <c r="G6" s="7" t="s">
        <v>9</v>
      </c>
      <c r="H6" s="4" t="s">
        <v>10</v>
      </c>
    </row>
    <row r="7" spans="1:8" ht="37.5" customHeight="1" x14ac:dyDescent="0.25">
      <c r="A7" s="8" t="s">
        <v>11</v>
      </c>
      <c r="B7" s="8">
        <v>3</v>
      </c>
      <c r="C7" s="9">
        <v>0</v>
      </c>
      <c r="D7" s="10">
        <v>0</v>
      </c>
      <c r="E7" s="11">
        <v>0</v>
      </c>
      <c r="F7" s="12">
        <f>AVERAGE(C7:E7)*B7</f>
        <v>0</v>
      </c>
      <c r="G7" s="13">
        <v>0</v>
      </c>
      <c r="H7" s="14">
        <f>F7*(1+G7)</f>
        <v>0</v>
      </c>
    </row>
    <row r="8" spans="1:8" ht="37.5" customHeight="1" x14ac:dyDescent="0.25">
      <c r="A8" s="15" t="s">
        <v>12</v>
      </c>
      <c r="B8" s="15">
        <v>13</v>
      </c>
      <c r="C8" s="16">
        <v>0</v>
      </c>
      <c r="D8" s="17">
        <v>0</v>
      </c>
      <c r="E8" s="18">
        <v>0</v>
      </c>
      <c r="F8" s="19">
        <f t="shared" ref="F8:F11" si="0">AVERAGE(C8:E8)*B8</f>
        <v>0</v>
      </c>
      <c r="G8" s="20">
        <v>0</v>
      </c>
      <c r="H8" s="21">
        <f t="shared" ref="H8:H11" si="1">F8*(1+G8)</f>
        <v>0</v>
      </c>
    </row>
    <row r="9" spans="1:8" ht="37.5" customHeight="1" x14ac:dyDescent="0.25">
      <c r="A9" s="15" t="s">
        <v>13</v>
      </c>
      <c r="B9" s="15">
        <v>28</v>
      </c>
      <c r="C9" s="16">
        <v>0</v>
      </c>
      <c r="D9" s="17">
        <v>0</v>
      </c>
      <c r="E9" s="18">
        <v>0</v>
      </c>
      <c r="F9" s="19">
        <f t="shared" si="0"/>
        <v>0</v>
      </c>
      <c r="G9" s="20">
        <v>0</v>
      </c>
      <c r="H9" s="21">
        <f t="shared" si="1"/>
        <v>0</v>
      </c>
    </row>
    <row r="10" spans="1:8" ht="37.5" customHeight="1" x14ac:dyDescent="0.25">
      <c r="A10" s="15" t="s">
        <v>14</v>
      </c>
      <c r="B10" s="15">
        <v>5</v>
      </c>
      <c r="C10" s="16">
        <v>0</v>
      </c>
      <c r="D10" s="17">
        <v>0</v>
      </c>
      <c r="E10" s="18">
        <v>0</v>
      </c>
      <c r="F10" s="19">
        <f t="shared" si="0"/>
        <v>0</v>
      </c>
      <c r="G10" s="20">
        <v>0</v>
      </c>
      <c r="H10" s="21">
        <f t="shared" si="1"/>
        <v>0</v>
      </c>
    </row>
    <row r="11" spans="1:8" ht="37.5" customHeight="1" thickBot="1" x14ac:dyDescent="0.3">
      <c r="A11" s="22" t="s">
        <v>15</v>
      </c>
      <c r="B11" s="22">
        <v>2</v>
      </c>
      <c r="C11" s="23">
        <v>0</v>
      </c>
      <c r="D11" s="24">
        <v>0</v>
      </c>
      <c r="E11" s="25">
        <v>0</v>
      </c>
      <c r="F11" s="26">
        <f t="shared" si="0"/>
        <v>0</v>
      </c>
      <c r="G11" s="27">
        <v>0</v>
      </c>
      <c r="H11" s="28">
        <f t="shared" si="1"/>
        <v>0</v>
      </c>
    </row>
    <row r="12" spans="1:8" ht="37.5" customHeight="1" thickBot="1" x14ac:dyDescent="0.3">
      <c r="A12" s="63" t="s">
        <v>16</v>
      </c>
      <c r="B12" s="64"/>
      <c r="C12" s="64"/>
      <c r="D12" s="64"/>
      <c r="E12" s="65"/>
      <c r="F12" s="29">
        <f>SUM(F7:F11)</f>
        <v>0</v>
      </c>
      <c r="G12" s="30"/>
      <c r="H12" s="29">
        <f>SUM(H7:H11)</f>
        <v>0</v>
      </c>
    </row>
    <row r="13" spans="1:8" ht="16.5" thickBot="1" x14ac:dyDescent="0.3"/>
    <row r="14" spans="1:8" ht="181.5" customHeight="1" thickBot="1" x14ac:dyDescent="0.3">
      <c r="A14" s="66" t="s">
        <v>17</v>
      </c>
      <c r="B14" s="67"/>
      <c r="C14" s="67"/>
      <c r="D14" s="67"/>
      <c r="E14" s="68"/>
    </row>
    <row r="15" spans="1:8" ht="26.25" customHeight="1" thickBot="1" x14ac:dyDescent="0.3">
      <c r="A15" s="31" t="s">
        <v>18</v>
      </c>
      <c r="B15" s="31" t="s">
        <v>19</v>
      </c>
      <c r="C15" s="31" t="s">
        <v>20</v>
      </c>
      <c r="D15" s="31" t="s">
        <v>21</v>
      </c>
      <c r="E15" s="32" t="s">
        <v>22</v>
      </c>
      <c r="F15" s="33"/>
      <c r="G15" s="33"/>
      <c r="H15" s="33"/>
    </row>
    <row r="16" spans="1:8" ht="18.75" customHeight="1" x14ac:dyDescent="0.25">
      <c r="A16" s="34" t="s">
        <v>23</v>
      </c>
      <c r="B16" s="35" t="s">
        <v>24</v>
      </c>
      <c r="C16" s="36">
        <v>0</v>
      </c>
      <c r="D16" s="37">
        <v>0</v>
      </c>
      <c r="E16" s="38">
        <f>C16+C16*D16</f>
        <v>0</v>
      </c>
      <c r="F16" s="39"/>
      <c r="G16" s="40"/>
      <c r="H16" s="41"/>
    </row>
    <row r="17" spans="1:8" ht="18.75" customHeight="1" thickBot="1" x14ac:dyDescent="0.3">
      <c r="A17" s="42" t="s">
        <v>25</v>
      </c>
      <c r="B17" s="43" t="s">
        <v>24</v>
      </c>
      <c r="C17" s="44">
        <v>0</v>
      </c>
      <c r="D17" s="45">
        <v>0</v>
      </c>
      <c r="E17" s="46">
        <f t="shared" ref="E17:E23" si="2">C17+C17*D17</f>
        <v>0</v>
      </c>
      <c r="F17" s="39"/>
      <c r="G17" s="40"/>
      <c r="H17" s="41"/>
    </row>
    <row r="18" spans="1:8" ht="18.75" customHeight="1" x14ac:dyDescent="0.25">
      <c r="A18" s="34" t="s">
        <v>26</v>
      </c>
      <c r="B18" s="35" t="s">
        <v>24</v>
      </c>
      <c r="C18" s="36">
        <v>0</v>
      </c>
      <c r="D18" s="37">
        <v>0</v>
      </c>
      <c r="E18" s="38">
        <f t="shared" si="2"/>
        <v>0</v>
      </c>
      <c r="F18" s="39"/>
      <c r="G18" s="40"/>
      <c r="H18" s="41"/>
    </row>
    <row r="19" spans="1:8" ht="18.75" customHeight="1" thickBot="1" x14ac:dyDescent="0.3">
      <c r="A19" s="42" t="s">
        <v>27</v>
      </c>
      <c r="B19" s="43" t="s">
        <v>24</v>
      </c>
      <c r="C19" s="44">
        <v>0</v>
      </c>
      <c r="D19" s="45">
        <v>0</v>
      </c>
      <c r="E19" s="46">
        <f t="shared" si="2"/>
        <v>0</v>
      </c>
      <c r="F19" s="39"/>
      <c r="G19" s="40"/>
      <c r="H19" s="41"/>
    </row>
    <row r="20" spans="1:8" ht="18.75" customHeight="1" x14ac:dyDescent="0.25">
      <c r="A20" s="34" t="s">
        <v>28</v>
      </c>
      <c r="B20" s="35" t="s">
        <v>24</v>
      </c>
      <c r="C20" s="36">
        <v>0</v>
      </c>
      <c r="D20" s="37">
        <v>0</v>
      </c>
      <c r="E20" s="38">
        <f t="shared" si="2"/>
        <v>0</v>
      </c>
      <c r="F20" s="39"/>
      <c r="G20" s="40"/>
      <c r="H20" s="41"/>
    </row>
    <row r="21" spans="1:8" ht="18.75" customHeight="1" thickBot="1" x14ac:dyDescent="0.3">
      <c r="A21" s="42" t="s">
        <v>29</v>
      </c>
      <c r="B21" s="43" t="s">
        <v>24</v>
      </c>
      <c r="C21" s="44">
        <v>0</v>
      </c>
      <c r="D21" s="45">
        <v>0</v>
      </c>
      <c r="E21" s="46">
        <f t="shared" si="2"/>
        <v>0</v>
      </c>
      <c r="F21" s="39"/>
      <c r="G21" s="40"/>
      <c r="H21" s="41"/>
    </row>
    <row r="22" spans="1:8" ht="18.75" customHeight="1" x14ac:dyDescent="0.25">
      <c r="A22" s="34" t="s">
        <v>30</v>
      </c>
      <c r="B22" s="35" t="s">
        <v>24</v>
      </c>
      <c r="C22" s="36">
        <v>0</v>
      </c>
      <c r="D22" s="37">
        <v>0</v>
      </c>
      <c r="E22" s="38">
        <f t="shared" si="2"/>
        <v>0</v>
      </c>
      <c r="F22" s="39"/>
      <c r="G22" s="40"/>
      <c r="H22" s="41"/>
    </row>
    <row r="23" spans="1:8" ht="18.75" customHeight="1" thickBot="1" x14ac:dyDescent="0.3">
      <c r="A23" s="42" t="s">
        <v>31</v>
      </c>
      <c r="B23" s="43" t="s">
        <v>24</v>
      </c>
      <c r="C23" s="44">
        <v>0</v>
      </c>
      <c r="D23" s="45">
        <v>0</v>
      </c>
      <c r="E23" s="46">
        <f t="shared" si="2"/>
        <v>0</v>
      </c>
      <c r="F23" s="39"/>
      <c r="G23" s="40"/>
      <c r="H23" s="41"/>
    </row>
    <row r="24" spans="1:8" ht="16.5" thickBot="1" x14ac:dyDescent="0.3">
      <c r="E24" s="47"/>
    </row>
    <row r="25" spans="1:8" ht="137.25" customHeight="1" thickBot="1" x14ac:dyDescent="0.3">
      <c r="A25" s="66" t="s">
        <v>32</v>
      </c>
      <c r="B25" s="68"/>
      <c r="C25" s="48"/>
      <c r="D25" s="66" t="s">
        <v>33</v>
      </c>
      <c r="E25" s="68"/>
    </row>
    <row r="26" spans="1:8" ht="19.5" thickBot="1" x14ac:dyDescent="0.3">
      <c r="A26" s="49" t="s">
        <v>34</v>
      </c>
      <c r="B26" s="50">
        <v>0</v>
      </c>
      <c r="C26" s="51"/>
      <c r="D26" s="52" t="s">
        <v>35</v>
      </c>
      <c r="E26" s="53"/>
    </row>
  </sheetData>
  <mergeCells count="7">
    <mergeCell ref="A25:B25"/>
    <mergeCell ref="D25:E25"/>
    <mergeCell ref="A1:H1"/>
    <mergeCell ref="A3:H3"/>
    <mergeCell ref="B5:H5"/>
    <mergeCell ref="A12:E12"/>
    <mergeCell ref="A14:E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19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2026-03-17T15:07:38Z</dcterms:created>
  <dcterms:modified xsi:type="dcterms:W3CDTF">2026-03-19T10:39:14Z</dcterms:modified>
</cp:coreProperties>
</file>